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<sst xmlns="http://schemas.openxmlformats.org/spreadsheetml/2006/main" count="434" uniqueCount="101">
  <si>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</si>
  <si>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</si>
  <si>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</si>
  <si>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</si>
  <si>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</si>
  <si>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</si>
  <si>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</si>
  <si>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</si>
  <si>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海メ　第3-3-2号</t>
  </si>
  <si>
    <t xml:space="preserve">　工事名</t>
  </si>
  <si>
    <t>原田海岸海岸メンテナンス工事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</si>
  <si>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</si>
  <si>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</si>
  <si>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</si>
  <si>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</si>
  <si>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</si>
  <si>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</si>
  <si>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</si>
  <si>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</si>
  <si>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</si>
  <si>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</si>
  <si>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</si>
  <si>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2　基</t>
  </si>
  <si>
    <t>製作工</t>
  </si>
  <si>
    <t/>
  </si>
  <si>
    <t>式</t>
  </si>
  <si>
    <t>（うち材料費）</t>
  </si>
  <si>
    <t>zairyo1</t>
  </si>
  <si>
    <t>（うち労務費）</t>
  </si>
  <si>
    <t>roumu1</t>
  </si>
  <si>
    <t>陸閘製作</t>
  </si>
  <si>
    <t>9号　B2.0×H0.5</t>
  </si>
  <si>
    <t>アルミ合金横引ゲート</t>
  </si>
  <si>
    <t>扉体</t>
  </si>
  <si>
    <t>戸当り</t>
  </si>
  <si>
    <t xml:space="preserve">工場塗装工　</t>
  </si>
  <si>
    <t xml:space="preserve">工場塗装(扉体)　</t>
  </si>
  <si>
    <t xml:space="preserve">工場塗装(戸当り)　</t>
  </si>
  <si>
    <t>15号　B2.0×H0.5</t>
  </si>
  <si>
    <t>間接労務費</t>
  </si>
  <si>
    <t>純製作費</t>
  </si>
  <si>
    <t>工場管理費</t>
  </si>
  <si>
    <t>製作原価</t>
  </si>
  <si>
    <t>据付工</t>
  </si>
  <si>
    <t xml:space="preserve">輸送工　</t>
  </si>
  <si>
    <t>9号・15号</t>
  </si>
  <si>
    <t xml:space="preserve">輸送　</t>
  </si>
  <si>
    <t xml:space="preserve">据付工　</t>
  </si>
  <si>
    <t>9号</t>
  </si>
  <si>
    <t>陸閘据付工</t>
  </si>
  <si>
    <t xml:space="preserve">据付　</t>
  </si>
  <si>
    <t xml:space="preserve">直接経費　</t>
  </si>
  <si>
    <t>二次ｺﾝｸﾘｰﾄ</t>
  </si>
  <si>
    <t xml:space="preserve">撤去工　</t>
  </si>
  <si>
    <t xml:space="preserve">構造物取壊し工　</t>
  </si>
  <si>
    <t xml:space="preserve">ｺﾝｸﾘｰﾄ構造物取壊し　</t>
  </si>
  <si>
    <t>無筋</t>
  </si>
  <si>
    <t>m3</t>
  </si>
  <si>
    <t xml:space="preserve">運搬処理工　</t>
  </si>
  <si>
    <t xml:space="preserve">殻運搬　</t>
  </si>
  <si>
    <t xml:space="preserve">殻処分　</t>
  </si>
  <si>
    <t xml:space="preserve">現場発生品運搬　</t>
  </si>
  <si>
    <t>ｽｸﾗｯﾌﾟ</t>
  </si>
  <si>
    <t>t</t>
  </si>
  <si>
    <t xml:space="preserve">仮設工　</t>
  </si>
  <si>
    <t xml:space="preserve">工事用道路工　</t>
  </si>
  <si>
    <t xml:space="preserve">敷鉄板　</t>
  </si>
  <si>
    <t>m2</t>
  </si>
  <si>
    <t>15号</t>
  </si>
  <si>
    <t xml:space="preserve">土留・仮締切工　</t>
  </si>
  <si>
    <t xml:space="preserve">土のう　</t>
  </si>
  <si>
    <t>袋</t>
  </si>
  <si>
    <t>直接工事費</t>
  </si>
  <si>
    <t>zairyo2</t>
  </si>
  <si>
    <t>roumu2</t>
  </si>
  <si>
    <t>共通仮設</t>
  </si>
  <si>
    <t>共通仮設費</t>
  </si>
  <si>
    <t>運搬費</t>
  </si>
  <si>
    <t>仮設材運搬費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</si>
  <si>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</si>
  <si>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</si>
  <si>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</si>
  <si>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</si>
  <si>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</si>
  <si>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</si>
  <si>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</si>
  <si>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据付間接費</t>
  </si>
  <si>
    <t>据付工事原価</t>
  </si>
  <si>
    <t>設計技術費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</si>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</sst>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G29+G50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7"/>
      <c r="H23" s="28" t="s">
        <v>24</v>
      </c>
      <c r="J23" s="30" t="n">
        <v>2.0</v>
      </c>
      <c r="K23" s="31" t="s">
        <v>27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7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7"/>
      <c r="H25" s="29"/>
      <c r="J25" s="30"/>
      <c r="K25" s="31"/>
    </row>
    <row r="26" ht="15.0" customHeight="true">
      <c r="A26" s="14"/>
      <c r="B26" s="15" t="s">
        <v>28</v>
      </c>
      <c r="C26" s="15"/>
      <c r="D26" s="16"/>
      <c r="E26" s="20"/>
      <c r="F26" s="22"/>
      <c r="G26" s="27"/>
      <c r="H26" s="28" t="s">
        <v>24</v>
      </c>
      <c r="J26" s="30" t="n">
        <v>3.0</v>
      </c>
      <c r="K26" s="31" t="s">
        <v>29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7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7"/>
      <c r="H28" s="29"/>
      <c r="J28" s="30"/>
      <c r="K28" s="31"/>
    </row>
    <row r="29" ht="15.0" customHeight="true">
      <c r="A29" s="14"/>
      <c r="B29" s="15" t="s">
        <v>30</v>
      </c>
      <c r="C29" s="15"/>
      <c r="D29" s="16"/>
      <c r="E29" s="20"/>
      <c r="F29" s="22"/>
      <c r="G29" s="26">
        <f>G32+G41</f>
      </c>
      <c r="H29" s="28" t="s">
        <v>24</v>
      </c>
      <c r="J29" s="30" t="n">
        <v>4.0</v>
      </c>
      <c r="K29" s="31" t="n">
        <v>2.0</v>
      </c>
    </row>
    <row r="30" ht="15.0" customHeight="true">
      <c r="A30" s="14"/>
      <c r="B30" s="15" t="s">
        <v>31</v>
      </c>
      <c r="C30" s="15"/>
      <c r="D30" s="16"/>
      <c r="E30" s="20" t="s">
        <v>24</v>
      </c>
      <c r="F30" s="22"/>
      <c r="G30" s="26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6"/>
      <c r="H31" s="29"/>
      <c r="J31" s="30"/>
      <c r="K31" s="31"/>
    </row>
    <row r="32" ht="15.0" customHeight="true">
      <c r="A32" s="14"/>
      <c r="B32" s="15"/>
      <c r="C32" s="15" t="s">
        <v>32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30</v>
      </c>
      <c r="C50" s="15"/>
      <c r="D50" s="16"/>
      <c r="E50" s="20"/>
      <c r="F50" s="22"/>
      <c r="G50" s="26">
        <f>G53+G62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 t="s">
        <v>38</v>
      </c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32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35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37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39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40</v>
      </c>
      <c r="B74" s="15"/>
      <c r="C74" s="15"/>
      <c r="D74" s="16"/>
      <c r="E74" s="20"/>
      <c r="F74" s="22"/>
      <c r="G74" s="26">
        <f>G29+G50+G71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41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42</v>
      </c>
      <c r="B80" s="15"/>
      <c r="C80" s="15"/>
      <c r="D80" s="16"/>
      <c r="E80" s="20"/>
      <c r="F80" s="22"/>
      <c r="G80" s="26">
        <f>G74+G77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 t="s">
        <v>43</v>
      </c>
      <c r="B83" s="15"/>
      <c r="C83" s="15"/>
      <c r="D83" s="16"/>
      <c r="E83" s="20"/>
      <c r="F83" s="22"/>
      <c r="G83" s="26">
        <f>G86+G95+G110+G131+G140+G155+G176</f>
      </c>
      <c r="H83" s="28" t="s">
        <v>24</v>
      </c>
      <c r="J83" s="30" t="n">
        <v>22.0</v>
      </c>
      <c r="K83" s="31" t="n">
        <v>1.0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44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 t="s">
        <v>45</v>
      </c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44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46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47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 t="s">
        <v>48</v>
      </c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49</v>
      </c>
      <c r="D98" s="16"/>
      <c r="E98" s="20"/>
      <c r="F98" s="22"/>
      <c r="G98" s="26">
        <f>G101+G104+G107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51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52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53</v>
      </c>
      <c r="C110" s="15"/>
      <c r="D110" s="16"/>
      <c r="E110" s="20"/>
      <c r="F110" s="22"/>
      <c r="G110" s="26">
        <f>G113+G119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 t="s">
        <v>48</v>
      </c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54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55</v>
      </c>
      <c r="E116" s="20"/>
      <c r="F116" s="24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56</v>
      </c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57</v>
      </c>
      <c r="F118" s="25" t="n">
        <v>0.6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58</v>
      </c>
      <c r="D119" s="16"/>
      <c r="E119" s="20"/>
      <c r="F119" s="22"/>
      <c r="G119" s="26">
        <f>G122+G125+G128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59</v>
      </c>
      <c r="E122" s="20"/>
      <c r="F122" s="24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56</v>
      </c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57</v>
      </c>
      <c r="F124" s="25" t="n">
        <v>0.6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60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57</v>
      </c>
      <c r="F127" s="25" t="n">
        <v>0.6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61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62</v>
      </c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63</v>
      </c>
      <c r="F130" s="25" t="n">
        <v>0.33</v>
      </c>
      <c r="G130" s="27"/>
      <c r="H130" s="29"/>
      <c r="J130" s="30"/>
      <c r="K130" s="31"/>
    </row>
    <row r="131" ht="15.0" customHeight="true">
      <c r="A131" s="14"/>
      <c r="B131" s="15" t="s">
        <v>64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65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66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67</v>
      </c>
      <c r="F139" s="23" t="n">
        <v>98.0</v>
      </c>
      <c r="G139" s="27"/>
      <c r="H139" s="29"/>
      <c r="J139" s="30"/>
      <c r="K139" s="31"/>
    </row>
    <row r="140" ht="15.0" customHeight="true">
      <c r="A140" s="14"/>
      <c r="B140" s="15" t="s">
        <v>47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 t="s">
        <v>68</v>
      </c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49</v>
      </c>
      <c r="D143" s="16"/>
      <c r="E143" s="20"/>
      <c r="F143" s="22"/>
      <c r="G143" s="26">
        <f>G146+G149+G152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50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51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52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 t="s">
        <v>53</v>
      </c>
      <c r="C155" s="15"/>
      <c r="D155" s="16"/>
      <c r="E155" s="20"/>
      <c r="F155" s="22"/>
      <c r="G155" s="26">
        <f>G158+G164</f>
      </c>
      <c r="H155" s="28" t="s">
        <v>24</v>
      </c>
      <c r="J155" s="30" t="n">
        <v>46.0</v>
      </c>
      <c r="K155" s="31" t="n">
        <v>2.0</v>
      </c>
    </row>
    <row r="156" ht="15.0" customHeight="true">
      <c r="A156" s="14"/>
      <c r="B156" s="15" t="s">
        <v>68</v>
      </c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54</v>
      </c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55</v>
      </c>
      <c r="E161" s="20"/>
      <c r="F161" s="24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56</v>
      </c>
      <c r="E162" s="20" t="s">
        <v>24</v>
      </c>
      <c r="F162" s="24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57</v>
      </c>
      <c r="F163" s="25" t="n">
        <v>0.6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58</v>
      </c>
      <c r="D164" s="16"/>
      <c r="E164" s="20"/>
      <c r="F164" s="22"/>
      <c r="G164" s="26">
        <f>G167+G170+G173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59</v>
      </c>
      <c r="E167" s="20"/>
      <c r="F167" s="24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56</v>
      </c>
      <c r="E168" s="20" t="s">
        <v>24</v>
      </c>
      <c r="F168" s="24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57</v>
      </c>
      <c r="F169" s="25" t="n">
        <v>0.6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60</v>
      </c>
      <c r="E170" s="20"/>
      <c r="F170" s="24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4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57</v>
      </c>
      <c r="F172" s="25" t="n">
        <v>0.6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61</v>
      </c>
      <c r="E173" s="20"/>
      <c r="F173" s="24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 t="s">
        <v>62</v>
      </c>
      <c r="E174" s="20" t="s">
        <v>24</v>
      </c>
      <c r="F174" s="24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63</v>
      </c>
      <c r="F175" s="25" t="n">
        <v>0.33</v>
      </c>
      <c r="G175" s="27"/>
      <c r="H175" s="29"/>
      <c r="J175" s="30"/>
      <c r="K175" s="31"/>
    </row>
    <row r="176" ht="15.0" customHeight="true">
      <c r="A176" s="14"/>
      <c r="B176" s="15" t="s">
        <v>64</v>
      </c>
      <c r="C176" s="15"/>
      <c r="D176" s="16"/>
      <c r="E176" s="20"/>
      <c r="F176" s="22"/>
      <c r="G176" s="26">
        <f>G179+G185</f>
      </c>
      <c r="H176" s="28" t="s">
        <v>24</v>
      </c>
      <c r="J176" s="30" t="n">
        <v>53.0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65</v>
      </c>
      <c r="D179" s="16"/>
      <c r="E179" s="20"/>
      <c r="F179" s="22"/>
      <c r="G179" s="26">
        <f>G182</f>
      </c>
      <c r="H179" s="28" t="s">
        <v>24</v>
      </c>
      <c r="J179" s="30" t="n">
        <v>54.0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66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67</v>
      </c>
      <c r="F184" s="23" t="n">
        <v>125.0</v>
      </c>
      <c r="G184" s="27"/>
      <c r="H184" s="29"/>
      <c r="J184" s="30"/>
      <c r="K184" s="31"/>
    </row>
    <row r="185" ht="15.0" customHeight="true">
      <c r="A185" s="14"/>
      <c r="B185" s="15"/>
      <c r="C185" s="15" t="s">
        <v>69</v>
      </c>
      <c r="D185" s="16"/>
      <c r="E185" s="20"/>
      <c r="F185" s="22"/>
      <c r="G185" s="26">
        <f>G188</f>
      </c>
      <c r="H185" s="28" t="s">
        <v>24</v>
      </c>
      <c r="J185" s="30" t="n">
        <v>56.0</v>
      </c>
      <c r="K185" s="31" t="n">
        <v>3.0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/>
      <c r="D188" s="16" t="s">
        <v>70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71</v>
      </c>
      <c r="F190" s="23" t="n">
        <v>6.0</v>
      </c>
      <c r="G190" s="27"/>
      <c r="H190" s="29"/>
      <c r="J190" s="30"/>
      <c r="K190" s="31"/>
    </row>
    <row r="191" ht="15.0" customHeight="true">
      <c r="A191" s="14" t="s">
        <v>72</v>
      </c>
      <c r="B191" s="15"/>
      <c r="C191" s="15"/>
      <c r="D191" s="16"/>
      <c r="E191" s="20"/>
      <c r="F191" s="22"/>
      <c r="G191" s="26">
        <f>G86+G95+G110+G131+G140+G155+G176</f>
      </c>
      <c r="H191" s="28" t="s">
        <v>24</v>
      </c>
      <c r="J191" s="30" t="n">
        <v>58.0</v>
      </c>
      <c r="K191" s="31" t="n">
        <v>20.0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 t="s">
        <v>26</v>
      </c>
      <c r="C194" s="15"/>
      <c r="D194" s="16"/>
      <c r="E194" s="20"/>
      <c r="F194" s="22"/>
      <c r="G194" s="27"/>
      <c r="H194" s="28" t="s">
        <v>24</v>
      </c>
      <c r="J194" s="30" t="n">
        <v>59.0</v>
      </c>
      <c r="K194" s="31" t="s">
        <v>73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 t="s">
        <v>28</v>
      </c>
      <c r="C197" s="15"/>
      <c r="D197" s="16"/>
      <c r="E197" s="20"/>
      <c r="F197" s="22"/>
      <c r="G197" s="27"/>
      <c r="H197" s="28" t="s">
        <v>24</v>
      </c>
      <c r="J197" s="30" t="n">
        <v>60.0</v>
      </c>
      <c r="K197" s="31" t="s">
        <v>74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 t="s">
        <v>75</v>
      </c>
      <c r="B200" s="15"/>
      <c r="C200" s="15"/>
      <c r="D200" s="16"/>
      <c r="E200" s="20"/>
      <c r="F200" s="22"/>
      <c r="G200" s="26">
        <f>G203+G212</f>
      </c>
      <c r="H200" s="28" t="s">
        <v>24</v>
      </c>
      <c r="J200" s="30" t="n">
        <v>61.0</v>
      </c>
      <c r="K200" s="31" t="n">
        <v>200.0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 t="s">
        <v>76</v>
      </c>
      <c r="C203" s="15"/>
      <c r="D203" s="16"/>
      <c r="E203" s="20"/>
      <c r="F203" s="22"/>
      <c r="G203" s="26">
        <f>G206</f>
      </c>
      <c r="H203" s="28" t="s">
        <v>24</v>
      </c>
      <c r="J203" s="30" t="n">
        <v>62.0</v>
      </c>
      <c r="K203" s="31" t="n">
        <v>2.0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 t="s">
        <v>77</v>
      </c>
      <c r="D206" s="16"/>
      <c r="E206" s="20"/>
      <c r="F206" s="22"/>
      <c r="G206" s="26">
        <f>G209</f>
      </c>
      <c r="H206" s="28" t="s">
        <v>24</v>
      </c>
      <c r="J206" s="30" t="n">
        <v>63.0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78</v>
      </c>
      <c r="E209" s="20"/>
      <c r="F209" s="24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/>
      <c r="E210" s="20" t="s">
        <v>24</v>
      </c>
      <c r="F210" s="24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63</v>
      </c>
      <c r="F211" s="25" t="n">
        <v>21.7</v>
      </c>
      <c r="G211" s="27"/>
      <c r="H211" s="29"/>
      <c r="J211" s="30"/>
      <c r="K211" s="31"/>
    </row>
    <row r="212" ht="15.0" customHeight="true">
      <c r="A212" s="14"/>
      <c r="B212" s="15" t="s">
        <v>79</v>
      </c>
      <c r="C212" s="15"/>
      <c r="D212" s="16"/>
      <c r="E212" s="20"/>
      <c r="F212" s="22"/>
      <c r="G212" s="27"/>
      <c r="H212" s="28" t="s">
        <v>24</v>
      </c>
      <c r="J212" s="30" t="n">
        <v>65.0</v>
      </c>
      <c r="K212" s="31"/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 t="s">
        <v>80</v>
      </c>
      <c r="B215" s="15"/>
      <c r="C215" s="15"/>
      <c r="D215" s="16"/>
      <c r="E215" s="20"/>
      <c r="F215" s="22"/>
      <c r="G215" s="26">
        <f>G191+G200</f>
      </c>
      <c r="H215" s="28" t="s">
        <v>24</v>
      </c>
      <c r="J215" s="30" t="n">
        <v>66.0</v>
      </c>
      <c r="K215" s="31"/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 t="s">
        <v>81</v>
      </c>
      <c r="C218" s="15"/>
      <c r="D218" s="16"/>
      <c r="E218" s="20"/>
      <c r="F218" s="22"/>
      <c r="G218" s="27"/>
      <c r="H218" s="28" t="s">
        <v>24</v>
      </c>
      <c r="J218" s="30" t="n">
        <v>67.0</v>
      </c>
      <c r="K218" s="31" t="n">
        <v>210.0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/>
      <c r="C221" s="15" t="s">
        <v>82</v>
      </c>
      <c r="D221" s="16"/>
      <c r="E221" s="20"/>
      <c r="F221" s="22"/>
      <c r="G221" s="27"/>
      <c r="H221" s="28" t="s">
        <v>24</v>
      </c>
      <c r="J221" s="30" t="n">
        <v>68.0</v>
      </c>
      <c r="K221" s="31" t="s">
        <v>83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/>
      <c r="C224" s="15" t="s">
        <v>84</v>
      </c>
      <c r="D224" s="16"/>
      <c r="E224" s="20"/>
      <c r="F224" s="22"/>
      <c r="G224" s="27"/>
      <c r="H224" s="28" t="s">
        <v>24</v>
      </c>
      <c r="J224" s="30" t="n">
        <v>69.0</v>
      </c>
      <c r="K224" s="31" t="s">
        <v>85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/>
      <c r="B227" s="15" t="s">
        <v>86</v>
      </c>
      <c r="C227" s="15"/>
      <c r="D227" s="16"/>
      <c r="E227" s="20"/>
      <c r="F227" s="22"/>
      <c r="G227" s="27"/>
      <c r="H227" s="28" t="s">
        <v>24</v>
      </c>
      <c r="J227" s="30" t="n">
        <v>70.0</v>
      </c>
      <c r="K227" s="31"/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 t="s">
        <v>87</v>
      </c>
      <c r="B230" s="15"/>
      <c r="C230" s="15"/>
      <c r="D230" s="16"/>
      <c r="E230" s="20"/>
      <c r="F230" s="22"/>
      <c r="G230" s="26">
        <f>G215+G218+G227</f>
      </c>
      <c r="H230" s="28" t="s">
        <v>24</v>
      </c>
      <c r="J230" s="30" t="n">
        <v>71.0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 t="s">
        <v>88</v>
      </c>
      <c r="B233" s="15"/>
      <c r="C233" s="15"/>
      <c r="D233" s="16"/>
      <c r="E233" s="20"/>
      <c r="F233" s="22"/>
      <c r="G233" s="27"/>
      <c r="H233" s="28" t="s">
        <v>24</v>
      </c>
      <c r="J233" s="30" t="n">
        <v>72.0</v>
      </c>
      <c r="K233" s="31"/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89</v>
      </c>
      <c r="B236" s="15"/>
      <c r="C236" s="15"/>
      <c r="D236" s="16"/>
      <c r="E236" s="20"/>
      <c r="F236" s="22"/>
      <c r="G236" s="26">
        <f>G80+G230+G233</f>
      </c>
      <c r="H236" s="28" t="s">
        <v>24</v>
      </c>
      <c r="J236" s="30" t="n">
        <v>73.0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 t="s">
        <v>90</v>
      </c>
      <c r="C239" s="15"/>
      <c r="D239" s="16"/>
      <c r="E239" s="20"/>
      <c r="F239" s="22"/>
      <c r="G239" s="27"/>
      <c r="H239" s="28" t="s">
        <v>24</v>
      </c>
      <c r="J239" s="30" t="n">
        <v>74.0</v>
      </c>
      <c r="K239" s="31" t="s">
        <v>91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/>
      <c r="B242" s="15" t="s">
        <v>92</v>
      </c>
      <c r="C242" s="15"/>
      <c r="D242" s="16"/>
      <c r="E242" s="20"/>
      <c r="F242" s="22"/>
      <c r="G242" s="27"/>
      <c r="H242" s="28" t="s">
        <v>24</v>
      </c>
      <c r="J242" s="30" t="n">
        <v>75.0</v>
      </c>
      <c r="K242" s="31" t="n">
        <v>220.0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 t="s">
        <v>93</v>
      </c>
      <c r="B245" s="15"/>
      <c r="C245" s="15"/>
      <c r="D245" s="16"/>
      <c r="E245" s="20"/>
      <c r="F245" s="22"/>
      <c r="G245" s="26">
        <f>G236+G242</f>
      </c>
      <c r="H245" s="28" t="s">
        <v>24</v>
      </c>
      <c r="J245" s="30" t="n">
        <v>76.0</v>
      </c>
      <c r="K245" s="31" t="n">
        <v>30.0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32" t="s">
        <v>94</v>
      </c>
      <c r="B248" s="33"/>
      <c r="C248" s="33"/>
      <c r="D248" s="34"/>
      <c r="E248" s="41"/>
      <c r="F248" s="44"/>
      <c r="G248" s="50">
        <f>G245</f>
      </c>
      <c r="H248" s="51" t="s">
        <v>24</v>
      </c>
      <c r="J248" s="55" t="n">
        <v>77.0</v>
      </c>
      <c r="K248" s="55" t="n">
        <v>30.0</v>
      </c>
    </row>
    <row r="249" ht="15.0" customHeight="true">
      <c r="A249" s="35"/>
      <c r="B249" s="36"/>
      <c r="C249" s="36"/>
      <c r="D249" s="37"/>
      <c r="E249" s="42" t="s">
        <v>24</v>
      </c>
      <c r="F249" s="45"/>
      <c r="G249" s="50"/>
      <c r="H249" s="52" t="s">
        <v>24</v>
      </c>
    </row>
    <row r="250" ht="15.0" customHeight="true">
      <c r="A250" s="38"/>
      <c r="B250" s="39"/>
      <c r="C250" s="39"/>
      <c r="D250" s="40"/>
      <c r="E250" s="43" t="s">
        <v>25</v>
      </c>
      <c r="F250" s="46" t="n">
        <v>1.0</v>
      </c>
      <c r="G250" s="50"/>
      <c r="H250" s="53"/>
    </row>
    <row r="251">
      <c r="A251" s="56" t="s">
        <v>95</v>
      </c>
      <c r="B251" s="57" t="s">
        <v>96</v>
      </c>
      <c r="J251" s="30" t="n">
        <v>99999.0</v>
      </c>
    </row>
    <row r="252">
      <c r="A252" s="56" t="s">
        <v>97</v>
      </c>
      <c r="B252" s="57" t="s">
        <v>98</v>
      </c>
    </row>
    <row r="253">
      <c r="A253" s="56" t="s">
        <v>99</v>
      </c>
      <c r="B253" s="57" t="s">
        <v>100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5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2026-07-23T09:09:41Z</dcterms:created>
  <dc:creator>Apache POI</dc:creator>
</cp:coreProperties>
</file>